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555" windowWidth="20115" windowHeight="7515" tabRatio="883" activeTab="1"/>
  </bookViews>
  <sheets>
    <sheet name="อำเภอ 4 ไตรมาส" sheetId="5" r:id="rId1"/>
    <sheet name="จัดสรรอำเภอ" sheetId="8" r:id="rId2"/>
  </sheets>
  <definedNames>
    <definedName name="_xlnm.Print_Titles" localSheetId="0">'อำเภอ 4 ไตรมาส'!$5:$6</definedName>
  </definedNames>
  <calcPr calcId="144525"/>
</workbook>
</file>

<file path=xl/calcChain.xml><?xml version="1.0" encoding="utf-8"?>
<calcChain xmlns="http://schemas.openxmlformats.org/spreadsheetml/2006/main">
  <c r="H15" i="8" l="1"/>
  <c r="U15" i="8" s="1"/>
  <c r="H12" i="8"/>
  <c r="U12" i="8" s="1"/>
  <c r="H11" i="8"/>
  <c r="U11" i="8" s="1"/>
  <c r="H10" i="8"/>
  <c r="U10" i="8" s="1"/>
  <c r="H9" i="8"/>
  <c r="U9" i="8" s="1"/>
  <c r="Q17" i="8" l="1"/>
  <c r="H13" i="8"/>
  <c r="H14" i="8"/>
  <c r="H16" i="8"/>
  <c r="H8" i="8"/>
  <c r="U8" i="8" s="1"/>
  <c r="T17" i="8"/>
  <c r="N17" i="8"/>
  <c r="K17" i="8"/>
  <c r="G17" i="8"/>
  <c r="E17" i="8"/>
  <c r="U14" i="8" l="1"/>
  <c r="U16" i="8"/>
  <c r="U13" i="8"/>
  <c r="H17" i="8"/>
  <c r="U17" i="8" s="1"/>
  <c r="I11" i="5" l="1"/>
  <c r="I10" i="5" s="1"/>
  <c r="I8" i="5" s="1"/>
  <c r="I7" i="5" s="1"/>
  <c r="G16" i="5"/>
  <c r="G15" i="5" s="1"/>
  <c r="H16" i="5"/>
  <c r="H15" i="5" s="1"/>
  <c r="I16" i="5"/>
  <c r="I15" i="5" s="1"/>
  <c r="F16" i="5"/>
  <c r="F15" i="5" s="1"/>
  <c r="G19" i="5"/>
  <c r="H19" i="5"/>
  <c r="I19" i="5"/>
  <c r="F19" i="5"/>
  <c r="G22" i="5"/>
  <c r="H22" i="5"/>
  <c r="I22" i="5"/>
  <c r="F22" i="5"/>
  <c r="G25" i="5"/>
  <c r="H25" i="5"/>
  <c r="I25" i="5"/>
  <c r="F25" i="5"/>
  <c r="E26" i="5"/>
  <c r="E24" i="5"/>
  <c r="E23" i="5"/>
  <c r="E20" i="5"/>
  <c r="E18" i="5"/>
  <c r="E17" i="5"/>
  <c r="E14" i="5"/>
  <c r="E13" i="5"/>
  <c r="I12" i="5"/>
  <c r="H12" i="5"/>
  <c r="H11" i="5" s="1"/>
  <c r="H10" i="5" s="1"/>
  <c r="H8" i="5" s="1"/>
  <c r="H7" i="5" s="1"/>
  <c r="G12" i="5"/>
  <c r="G11" i="5" s="1"/>
  <c r="F12" i="5"/>
  <c r="F11" i="5" s="1"/>
  <c r="F10" i="5" s="1"/>
  <c r="F8" i="5" s="1"/>
  <c r="F7" i="5" s="1"/>
  <c r="G10" i="5" l="1"/>
  <c r="G8" i="5" s="1"/>
  <c r="G7" i="5" s="1"/>
  <c r="E19" i="5"/>
  <c r="E22" i="5"/>
  <c r="E25" i="5"/>
  <c r="E12" i="5"/>
  <c r="E16" i="5"/>
  <c r="E15" i="5" l="1"/>
  <c r="E11" i="5"/>
  <c r="E10" i="5" l="1"/>
  <c r="E7" i="5" l="1"/>
  <c r="E8" i="5"/>
</calcChain>
</file>

<file path=xl/sharedStrings.xml><?xml version="1.0" encoding="utf-8"?>
<sst xmlns="http://schemas.openxmlformats.org/spreadsheetml/2006/main" count="177" uniqueCount="70">
  <si>
    <t xml:space="preserve">แผนการดำเนินงานและแผนการใช้จ่ายงบประมาณกองทุนพัฒนาบทบาทสตรี </t>
  </si>
  <si>
    <t>ประจำปีงบประมาณ พ.ศ.2561</t>
  </si>
  <si>
    <t>สำนักงานเลขานุการคณะอนุกรรมการบริหารกองทุนพัฒนาบทบาทสตรีจังหวัดยโสธร</t>
  </si>
  <si>
    <t>ที่</t>
  </si>
  <si>
    <t>หน่วยนับ</t>
  </si>
  <si>
    <t>เป้าหมาย</t>
  </si>
  <si>
    <t>งบประมาณทั้งสิ้น (บาท)</t>
  </si>
  <si>
    <t>ระยะเวลาดำเนินการ</t>
  </si>
  <si>
    <t>ไตรมาส 1 (บาท)</t>
  </si>
  <si>
    <t>ไตรมาส 2 (บาท)</t>
  </si>
  <si>
    <t>ไตรมาส 3 (บาท)</t>
  </si>
  <si>
    <t>ไตรมาส 4 (บาท)</t>
  </si>
  <si>
    <t>หน่วยดำเนินการ</t>
  </si>
  <si>
    <t>รวมงบประมาณทั้งสิ้น</t>
  </si>
  <si>
    <t>งบบริหารจัดการกองทุน</t>
  </si>
  <si>
    <t>1.1 งบบุคลากร</t>
  </si>
  <si>
    <t>1.2 งบดำเนินงาน</t>
  </si>
  <si>
    <t xml:space="preserve">     1.2.1 ค่าตอบแทน</t>
  </si>
  <si>
    <t xml:space="preserve">          แผนงบประมาณ/ผลผลิต/โครงการ/กิจกรรม              กองทุนพัฒนาบทบาทสตรี กรมการพัฒนาชุมชน        ประจำปีงบประมาณ พ.ศ.2561</t>
  </si>
  <si>
    <t>อำเภอ/ครั้ง</t>
  </si>
  <si>
    <t xml:space="preserve">    1.2.2 ค่าใช้สอย</t>
  </si>
  <si>
    <t xml:space="preserve"> 9/8</t>
  </si>
  <si>
    <t xml:space="preserve">  1) ค่าใช้จ่ายในการประชุม</t>
  </si>
  <si>
    <t xml:space="preserve">   2) ค่าใช้จ่ายในการเดินทางไปราชการ</t>
  </si>
  <si>
    <t xml:space="preserve">   3) ค่าใช้จ่ายประชุม/ฝึกอบรม/สัมมนา (จังหวัด/อำเภอ)</t>
  </si>
  <si>
    <t xml:space="preserve">     1.2.3 ค่าวัสดุ</t>
  </si>
  <si>
    <t>คณะ</t>
  </si>
  <si>
    <t>อำเภอ</t>
  </si>
  <si>
    <t>รุ่น/วัน</t>
  </si>
  <si>
    <t xml:space="preserve"> 1/1</t>
  </si>
  <si>
    <t xml:space="preserve"> 9/1</t>
  </si>
  <si>
    <t xml:space="preserve">  -คณะอนุกรรมการกลั่นกรองและติดตามการดำเนินงานกองทุนฯ อำเภอ, จนท.พัฒนาชุมชน (อำเภอละ 11,000 บาท)</t>
  </si>
  <si>
    <t xml:space="preserve">  -คณะทำงานขับเคลื่อนกองทุนฯ ตำบล/เทศบาล, อาสาสมัครผู้ประสานงานกองทุนฯ หมู่บ้าน/ชุมชน (อำเภอละ 4,000 บาท)</t>
  </si>
  <si>
    <t xml:space="preserve"> -ค่าเบี้ยประชุมคณะอนุกรรมการกลั่นกรองและติดตามการดำเนินงานกองทุนพัฒนาบทบาทสตรี</t>
  </si>
  <si>
    <t xml:space="preserve">     (1) ประธาน 500 บาท/ครั้ง</t>
  </si>
  <si>
    <t xml:space="preserve">     (2) อนุกรรมการ 10 คน ๆ ละ 300 บาท/ครั้ง</t>
  </si>
  <si>
    <t xml:space="preserve">    (1.1) ค่าใช้จ่ายในการจัดประชุมคณะอนุกรรมการกลั่นกรองและติดตามการดำเนินงานกองทุนพัฒนาบทบาทสตรีอำเภอ (อำเภอละ 27,200 บาท</t>
  </si>
  <si>
    <t xml:space="preserve">    (1.2) ค่าใช้จ่ายในการจัดประชุมคณะทำงานขับเคลื่อนกองทุนพัฒนาบทบาทสตรีตำบล/เทศบาล (ตำบล/เทศบาลละ 4,000 บาท)</t>
  </si>
  <si>
    <t xml:space="preserve">     (3.1) โครงการประชุมเชิงปฎิบัติการด้านการส่งเสริมอาชีพแก่คณะกรรมการเครือข่ายอาชีพสมาชิกกองทุนพัฒนาบทบาทสตรีระดับอำเภอ</t>
  </si>
  <si>
    <t xml:space="preserve">     (3.2) โครงการเพิ่มประสิทธิภาพคณะทำงานขับเคลื่อนกองทุนพัฒนาบทบาทสตรีตำบล/เทศบาล และอาสาสมัครผู้ประสานงานกองทุนพัฒนาบทบาทสตรีในการขับเคลื่อนกองทุนพัฒนาบทบาทสตรี</t>
  </si>
  <si>
    <t xml:space="preserve">      -ค่าวัสดุสำนักงาน, วัสดุคอมพิวเตอร์ สำนักงานเลขานุการ อกส.อ.</t>
  </si>
  <si>
    <t>ของ สำนักงานเลขานุการคณะอนุกรรมการกลั่นกรองและติดตามการดำเนินงานกองทุนพัฒนาบทบาทสตรีอำเภอ (อกส.อ.)</t>
  </si>
  <si>
    <t xml:space="preserve">จังหวัดยโสธร (  ไตรมาสที่ 1 - 4) </t>
  </si>
  <si>
    <t>บัญชีการจัดสรรงบประมาณตามแผนการดำเนินงานและแผนการใช้จ่ายงบประมาณ ประจำปีงบประมาณ พ.ศ. 2561</t>
  </si>
  <si>
    <t>1. ค่าใช้สอย</t>
  </si>
  <si>
    <t>2. ค่าวัสดุ</t>
  </si>
  <si>
    <t>รวมทั้งสิ้น</t>
  </si>
  <si>
    <t>1. ค่าใช้จ่ายในการจัดประชุมคณะอนุกรรมการกลั่นกรองและติดตามการดำเนินงานกองทุนพัฒนาบทบาทสตรีอำเภอ</t>
  </si>
  <si>
    <t>6. ค่าวัสดุสำนักงาน, วัสดุคอมพิวเตอร์  สำนักงานเลขานุการ อกส.อ.</t>
  </si>
  <si>
    <t xml:space="preserve"> หน่วยนับ</t>
  </si>
  <si>
    <t xml:space="preserve"> เป้าหมาย </t>
  </si>
  <si>
    <t>งบประมาณ (บาท)</t>
  </si>
  <si>
    <t xml:space="preserve"> เป้าหมาย</t>
  </si>
  <si>
    <t>เมืองฯ</t>
  </si>
  <si>
    <t>คณะ/ครั้ง</t>
  </si>
  <si>
    <t>ตำบล/เทศบาล</t>
  </si>
  <si>
    <t>ทรายมูล</t>
  </si>
  <si>
    <t>กุดชุม</t>
  </si>
  <si>
    <t>คำเขื่อนแก้ว</t>
  </si>
  <si>
    <t>ป่าติ้ว</t>
  </si>
  <si>
    <t>มหาฯ</t>
  </si>
  <si>
    <t>ค้อวัง</t>
  </si>
  <si>
    <t>เลิงนกทา</t>
  </si>
  <si>
    <t>ไทยเจริญ</t>
  </si>
  <si>
    <t xml:space="preserve">3. ค่าใช้จ่ายเดินทางไปราชการ คณะอนุกรรมการกลั่นกรองและติดตามฯ อำเภอ, จนท.พช. , คณะทำงานขับเคลื่อนกองทุนฯ ตำบล/เทศบาล, อาสาสมัครผู้ประสานงานหมู่บ้าน/ชุมชน  </t>
  </si>
  <si>
    <t xml:space="preserve"> 1/8</t>
  </si>
  <si>
    <t>4. โครงการประชุมเชิงปฏิบัติการด้านการส่งเสริมอาชีพแก่คณะกรรมการเครือข่ายอาชีพสมาชิกกองทุนพัฒนาบทบาทสตรีระดับอำเภอ</t>
  </si>
  <si>
    <t>อำเภอ/วัน</t>
  </si>
  <si>
    <t>5. โครงการเพิ่มประสิทธิภาพคณะทำงานขับเคลื่อนกองทุนพัฒนาบทบาทสตรีตำบล/เทสบาล และอาสาสมัครผู้ประสานงานกองทุนพัฒนาบทบาทสตรีในการขับเคลื่อนกองทุนพัฒนาบทบาทสตรี</t>
  </si>
  <si>
    <t>2. ค่าใช้จ่ายในการจัดประชุมคณะทำงานขับเคลื่อนกองทุนพัฒนาบทบาทสตรีตำบล/เทศบาล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</si>
</sst>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6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0" xfId="0" applyFont="1" applyAlignment="1">
      <alignment horizontal="center" vertical="center"/>
    </xf>
    <xf numFmtId="43" fontId="3" fillId="0" borderId="1" xfId="1" applyFont="1" applyBorder="1"/>
    <xf numFmtId="43" fontId="3" fillId="0" borderId="0" xfId="1" applyFont="1"/>
    <xf numFmtId="43" fontId="4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43" fontId="4" fillId="0" borderId="1" xfId="1" applyFont="1" applyBorder="1"/>
    <xf numFmtId="0" fontId="4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wrapText="1"/>
    </xf>
    <xf numFmtId="0" fontId="3" fillId="0" borderId="3" xfId="0" applyFont="1" applyBorder="1" applyAlignment="1">
      <alignment horizontal="center"/>
    </xf>
    <xf numFmtId="43" fontId="3" fillId="0" borderId="3" xfId="1" applyFont="1" applyBorder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43" fontId="3" fillId="0" borderId="2" xfId="1" applyFont="1" applyBorder="1"/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/>
    </xf>
    <xf numFmtId="43" fontId="3" fillId="0" borderId="4" xfId="1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43" fontId="3" fillId="0" borderId="5" xfId="1" applyFont="1" applyBorder="1"/>
    <xf numFmtId="43" fontId="4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16" fontId="3" fillId="2" borderId="1" xfId="0" applyNumberFormat="1" applyFont="1" applyFill="1" applyBorder="1" applyAlignment="1">
      <alignment horizontal="center" vertical="center"/>
    </xf>
    <xf numFmtId="187" fontId="3" fillId="2" borderId="1" xfId="1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187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87" fontId="3" fillId="0" borderId="0" xfId="0" applyNumberFormat="1" applyFont="1"/>
    <xf numFmtId="0" fontId="3" fillId="2" borderId="1" xfId="0" applyFont="1" applyFill="1" applyBorder="1"/>
    <xf numFmtId="0" fontId="3" fillId="2" borderId="0" xfId="0" applyFont="1" applyFill="1"/>
    <xf numFmtId="0" fontId="2" fillId="2" borderId="0" xfId="0" applyFont="1" applyFill="1"/>
    <xf numFmtId="0" fontId="3" fillId="0" borderId="6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87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87" fontId="2" fillId="0" borderId="0" xfId="0" applyNumberFormat="1" applyFont="1"/>
    <xf numFmtId="187" fontId="4" fillId="0" borderId="1" xfId="1" applyNumberFormat="1" applyFont="1" applyBorder="1" applyAlignment="1">
      <alignment horizontal="center" vertical="center"/>
    </xf>
    <xf numFmtId="187" fontId="6" fillId="2" borderId="1" xfId="1" applyNumberFormat="1" applyFont="1" applyFill="1" applyBorder="1" applyAlignment="1">
      <alignment horizontal="center" vertical="center"/>
    </xf>
    <xf numFmtId="187" fontId="3" fillId="0" borderId="1" xfId="1" applyNumberFormat="1" applyFont="1" applyBorder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F3300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26"/>
  <sheetViews>
    <sheetView workbookViewId="0">
      <selection activeCell="E7" sqref="E7"/>
    </sheetView>
  </sheetViews>
  <sheetFormatPr defaultRowHeight="21" x14ac:dyDescent="0.35"/>
  <cols>
    <col min="1" max="1" width="3.375" style="3" customWidth="1"/>
    <col min="2" max="2" width="44.75" style="2" customWidth="1"/>
    <col min="3" max="3" width="11.125" style="3" customWidth="1"/>
    <col min="4" max="4" width="10.375" style="3" customWidth="1"/>
    <col min="5" max="5" width="14" style="8" customWidth="1"/>
    <col min="6" max="6" width="13" style="8" customWidth="1"/>
    <col min="7" max="7" width="12.875" style="8" customWidth="1"/>
    <col min="8" max="8" width="12.375" style="8" customWidth="1"/>
    <col min="9" max="9" width="11.875" style="8" customWidth="1"/>
    <col min="10" max="10" width="9.375" style="3" customWidth="1"/>
    <col min="11" max="11" width="9" style="2"/>
    <col min="12" max="12" width="13.75" style="2" bestFit="1" customWidth="1"/>
    <col min="13" max="16384" width="9" style="2"/>
  </cols>
  <sheetData>
    <row r="1" spans="1:12" x14ac:dyDescent="0.3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</row>
    <row r="2" spans="1:12" x14ac:dyDescent="0.35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</row>
    <row r="3" spans="1:12" x14ac:dyDescent="0.35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</row>
    <row r="5" spans="1:12" s="6" customFormat="1" ht="26.25" customHeight="1" x14ac:dyDescent="0.2">
      <c r="A5" s="57" t="s">
        <v>3</v>
      </c>
      <c r="B5" s="61" t="s">
        <v>18</v>
      </c>
      <c r="C5" s="57" t="s">
        <v>4</v>
      </c>
      <c r="D5" s="57" t="s">
        <v>5</v>
      </c>
      <c r="E5" s="59" t="s">
        <v>6</v>
      </c>
      <c r="F5" s="60" t="s">
        <v>7</v>
      </c>
      <c r="G5" s="60"/>
      <c r="H5" s="60"/>
      <c r="I5" s="60"/>
      <c r="J5" s="61" t="s">
        <v>12</v>
      </c>
    </row>
    <row r="6" spans="1:12" s="6" customFormat="1" ht="42" x14ac:dyDescent="0.2">
      <c r="A6" s="57"/>
      <c r="B6" s="61"/>
      <c r="C6" s="57"/>
      <c r="D6" s="57"/>
      <c r="E6" s="59"/>
      <c r="F6" s="9" t="s">
        <v>8</v>
      </c>
      <c r="G6" s="9" t="s">
        <v>9</v>
      </c>
      <c r="H6" s="9" t="s">
        <v>10</v>
      </c>
      <c r="I6" s="9" t="s">
        <v>11</v>
      </c>
      <c r="J6" s="61"/>
    </row>
    <row r="7" spans="1:12" s="16" customFormat="1" x14ac:dyDescent="0.35">
      <c r="A7" s="14"/>
      <c r="B7" s="13" t="s">
        <v>13</v>
      </c>
      <c r="C7" s="14"/>
      <c r="D7" s="14"/>
      <c r="E7" s="15">
        <f>F7+G7+H7+I7</f>
        <v>1967136</v>
      </c>
      <c r="F7" s="15">
        <f>F8</f>
        <v>759786</v>
      </c>
      <c r="G7" s="15">
        <f t="shared" ref="G7:I7" si="0">G8</f>
        <v>582450</v>
      </c>
      <c r="H7" s="15">
        <f t="shared" si="0"/>
        <v>312450</v>
      </c>
      <c r="I7" s="15">
        <f t="shared" si="0"/>
        <v>312450</v>
      </c>
      <c r="J7" s="14"/>
    </row>
    <row r="8" spans="1:12" s="16" customFormat="1" x14ac:dyDescent="0.35">
      <c r="A8" s="14">
        <v>1</v>
      </c>
      <c r="B8" s="13" t="s">
        <v>14</v>
      </c>
      <c r="C8" s="14"/>
      <c r="D8" s="14"/>
      <c r="E8" s="15">
        <f>F8+G8+H8+I8</f>
        <v>1967136</v>
      </c>
      <c r="F8" s="15">
        <f>F9+F10</f>
        <v>759786</v>
      </c>
      <c r="G8" s="15">
        <f t="shared" ref="G8:I8" si="1">G9+G10</f>
        <v>582450</v>
      </c>
      <c r="H8" s="15">
        <f t="shared" si="1"/>
        <v>312450</v>
      </c>
      <c r="I8" s="15">
        <f t="shared" si="1"/>
        <v>312450</v>
      </c>
      <c r="J8" s="14"/>
      <c r="L8" s="30"/>
    </row>
    <row r="9" spans="1:12" s="16" customFormat="1" x14ac:dyDescent="0.35">
      <c r="A9" s="14"/>
      <c r="B9" s="13" t="s">
        <v>15</v>
      </c>
      <c r="C9" s="14"/>
      <c r="D9" s="14"/>
      <c r="E9" s="15"/>
      <c r="F9" s="15">
        <v>0</v>
      </c>
      <c r="G9" s="15">
        <v>0</v>
      </c>
      <c r="H9" s="15">
        <v>0</v>
      </c>
      <c r="I9" s="15">
        <v>0</v>
      </c>
      <c r="J9" s="14"/>
    </row>
    <row r="10" spans="1:12" s="16" customFormat="1" x14ac:dyDescent="0.35">
      <c r="A10" s="14"/>
      <c r="B10" s="13" t="s">
        <v>16</v>
      </c>
      <c r="C10" s="14"/>
      <c r="D10" s="14"/>
      <c r="E10" s="15">
        <f>F10+G10+H10+I10</f>
        <v>1967136</v>
      </c>
      <c r="F10" s="15">
        <f>F11+F15+F25</f>
        <v>759786</v>
      </c>
      <c r="G10" s="15">
        <f>G11+G15+G25</f>
        <v>582450</v>
      </c>
      <c r="H10" s="15">
        <f>H11+H15+H25</f>
        <v>312450</v>
      </c>
      <c r="I10" s="15">
        <f>I11+I15+I25</f>
        <v>312450</v>
      </c>
      <c r="J10" s="14"/>
    </row>
    <row r="11" spans="1:12" x14ac:dyDescent="0.35">
      <c r="A11" s="10"/>
      <c r="B11" s="13" t="s">
        <v>17</v>
      </c>
      <c r="C11" s="14"/>
      <c r="D11" s="14"/>
      <c r="E11" s="15">
        <f>F11+G11+H11+I11</f>
        <v>252000</v>
      </c>
      <c r="F11" s="15">
        <f>F12</f>
        <v>63000</v>
      </c>
      <c r="G11" s="15">
        <f t="shared" ref="G11:I11" si="2">G12</f>
        <v>63000</v>
      </c>
      <c r="H11" s="15">
        <f t="shared" si="2"/>
        <v>63000</v>
      </c>
      <c r="I11" s="15">
        <f t="shared" si="2"/>
        <v>63000</v>
      </c>
      <c r="J11" s="10"/>
    </row>
    <row r="12" spans="1:12" ht="41.25" customHeight="1" x14ac:dyDescent="0.35">
      <c r="A12" s="22"/>
      <c r="B12" s="21" t="s">
        <v>33</v>
      </c>
      <c r="C12" s="22"/>
      <c r="D12" s="22"/>
      <c r="E12" s="23">
        <f t="shared" ref="E12:E26" si="3">F12+G12+H12+I12</f>
        <v>252000</v>
      </c>
      <c r="F12" s="23">
        <f>F13+F14</f>
        <v>63000</v>
      </c>
      <c r="G12" s="23">
        <f t="shared" ref="G12:I12" si="4">G13+G14</f>
        <v>63000</v>
      </c>
      <c r="H12" s="23">
        <f t="shared" si="4"/>
        <v>63000</v>
      </c>
      <c r="I12" s="23">
        <f t="shared" si="4"/>
        <v>63000</v>
      </c>
      <c r="J12" s="22" t="s">
        <v>27</v>
      </c>
    </row>
    <row r="13" spans="1:12" x14ac:dyDescent="0.35">
      <c r="A13" s="28"/>
      <c r="B13" s="27" t="s">
        <v>34</v>
      </c>
      <c r="C13" s="28" t="s">
        <v>19</v>
      </c>
      <c r="D13" s="28" t="s">
        <v>21</v>
      </c>
      <c r="E13" s="29">
        <f t="shared" si="3"/>
        <v>36000</v>
      </c>
      <c r="F13" s="29">
        <v>9000</v>
      </c>
      <c r="G13" s="29">
        <v>9000</v>
      </c>
      <c r="H13" s="29">
        <v>9000</v>
      </c>
      <c r="I13" s="29">
        <v>9000</v>
      </c>
      <c r="J13" s="28"/>
    </row>
    <row r="14" spans="1:12" ht="27" customHeight="1" x14ac:dyDescent="0.35">
      <c r="A14" s="19"/>
      <c r="B14" s="17" t="s">
        <v>35</v>
      </c>
      <c r="C14" s="19" t="s">
        <v>19</v>
      </c>
      <c r="D14" s="19" t="s">
        <v>21</v>
      </c>
      <c r="E14" s="20">
        <f t="shared" si="3"/>
        <v>216000</v>
      </c>
      <c r="F14" s="20">
        <v>54000</v>
      </c>
      <c r="G14" s="20">
        <v>54000</v>
      </c>
      <c r="H14" s="20">
        <v>54000</v>
      </c>
      <c r="I14" s="20">
        <v>54000</v>
      </c>
      <c r="J14" s="19"/>
    </row>
    <row r="15" spans="1:12" ht="25.5" customHeight="1" x14ac:dyDescent="0.35">
      <c r="A15" s="10"/>
      <c r="B15" s="13" t="s">
        <v>20</v>
      </c>
      <c r="C15" s="10"/>
      <c r="D15" s="10"/>
      <c r="E15" s="15">
        <f t="shared" si="3"/>
        <v>1445136</v>
      </c>
      <c r="F15" s="15">
        <f>F16+F19+F22</f>
        <v>629286</v>
      </c>
      <c r="G15" s="15">
        <f>G16+G19+G22</f>
        <v>451950</v>
      </c>
      <c r="H15" s="15">
        <f>H16+H19+H22</f>
        <v>181950</v>
      </c>
      <c r="I15" s="15">
        <f>I16+I19+I22</f>
        <v>181950</v>
      </c>
      <c r="J15" s="10"/>
    </row>
    <row r="16" spans="1:12" ht="28.5" customHeight="1" x14ac:dyDescent="0.35">
      <c r="A16" s="10"/>
      <c r="B16" s="13" t="s">
        <v>22</v>
      </c>
      <c r="C16" s="10"/>
      <c r="D16" s="10"/>
      <c r="E16" s="15">
        <f t="shared" si="3"/>
        <v>592800</v>
      </c>
      <c r="F16" s="15">
        <f>F17+F18</f>
        <v>148200</v>
      </c>
      <c r="G16" s="15">
        <f t="shared" ref="G16:I16" si="5">G17+G18</f>
        <v>148200</v>
      </c>
      <c r="H16" s="15">
        <f t="shared" si="5"/>
        <v>148200</v>
      </c>
      <c r="I16" s="15">
        <f t="shared" si="5"/>
        <v>148200</v>
      </c>
      <c r="J16" s="10"/>
    </row>
    <row r="17" spans="1:10" ht="71.25" customHeight="1" x14ac:dyDescent="0.35">
      <c r="A17" s="10"/>
      <c r="B17" s="12" t="s">
        <v>36</v>
      </c>
      <c r="C17" s="10" t="s">
        <v>19</v>
      </c>
      <c r="D17" s="10" t="s">
        <v>21</v>
      </c>
      <c r="E17" s="7">
        <f t="shared" si="3"/>
        <v>244800</v>
      </c>
      <c r="F17" s="7">
        <v>61200</v>
      </c>
      <c r="G17" s="7">
        <v>61200</v>
      </c>
      <c r="H17" s="7">
        <v>61200</v>
      </c>
      <c r="I17" s="7">
        <v>61200</v>
      </c>
      <c r="J17" s="10" t="s">
        <v>27</v>
      </c>
    </row>
    <row r="18" spans="1:10" ht="66.75" customHeight="1" x14ac:dyDescent="0.35">
      <c r="A18" s="10"/>
      <c r="B18" s="12" t="s">
        <v>37</v>
      </c>
      <c r="C18" s="10" t="s">
        <v>26</v>
      </c>
      <c r="D18" s="10">
        <v>87</v>
      </c>
      <c r="E18" s="7">
        <f t="shared" si="3"/>
        <v>348000</v>
      </c>
      <c r="F18" s="7">
        <v>87000</v>
      </c>
      <c r="G18" s="7">
        <v>87000</v>
      </c>
      <c r="H18" s="7">
        <v>87000</v>
      </c>
      <c r="I18" s="7">
        <v>87000</v>
      </c>
      <c r="J18" s="10" t="s">
        <v>27</v>
      </c>
    </row>
    <row r="19" spans="1:10" x14ac:dyDescent="0.35">
      <c r="A19" s="10"/>
      <c r="B19" s="13" t="s">
        <v>23</v>
      </c>
      <c r="C19" s="10"/>
      <c r="D19" s="10"/>
      <c r="E19" s="15">
        <f>F19+G19+H19+I19</f>
        <v>135000</v>
      </c>
      <c r="F19" s="15">
        <f>F20</f>
        <v>33750</v>
      </c>
      <c r="G19" s="15">
        <f t="shared" ref="G19:I19" si="6">G20</f>
        <v>33750</v>
      </c>
      <c r="H19" s="15">
        <f t="shared" si="6"/>
        <v>33750</v>
      </c>
      <c r="I19" s="15">
        <f t="shared" si="6"/>
        <v>33750</v>
      </c>
      <c r="J19" s="10"/>
    </row>
    <row r="20" spans="1:10" ht="42" x14ac:dyDescent="0.35">
      <c r="A20" s="22"/>
      <c r="B20" s="24" t="s">
        <v>31</v>
      </c>
      <c r="C20" s="22" t="s">
        <v>27</v>
      </c>
      <c r="D20" s="22">
        <v>9</v>
      </c>
      <c r="E20" s="23">
        <f t="shared" si="3"/>
        <v>135000</v>
      </c>
      <c r="F20" s="23">
        <v>33750</v>
      </c>
      <c r="G20" s="23">
        <v>33750</v>
      </c>
      <c r="H20" s="23">
        <v>33750</v>
      </c>
      <c r="I20" s="23">
        <v>33750</v>
      </c>
      <c r="J20" s="22" t="s">
        <v>27</v>
      </c>
    </row>
    <row r="21" spans="1:10" ht="40.5" customHeight="1" x14ac:dyDescent="0.35">
      <c r="A21" s="25"/>
      <c r="B21" s="18" t="s">
        <v>32</v>
      </c>
      <c r="C21" s="25"/>
      <c r="D21" s="25"/>
      <c r="E21" s="26"/>
      <c r="F21" s="26"/>
      <c r="G21" s="26"/>
      <c r="H21" s="26"/>
      <c r="I21" s="26"/>
      <c r="J21" s="25"/>
    </row>
    <row r="22" spans="1:10" x14ac:dyDescent="0.35">
      <c r="A22" s="10"/>
      <c r="B22" s="13" t="s">
        <v>24</v>
      </c>
      <c r="C22" s="10"/>
      <c r="D22" s="10"/>
      <c r="E22" s="15">
        <f t="shared" si="3"/>
        <v>717336</v>
      </c>
      <c r="F22" s="15">
        <f>F23+F24</f>
        <v>447336</v>
      </c>
      <c r="G22" s="15">
        <f t="shared" ref="G22:I22" si="7">G23+G24</f>
        <v>270000</v>
      </c>
      <c r="H22" s="15">
        <f t="shared" si="7"/>
        <v>0</v>
      </c>
      <c r="I22" s="15">
        <f t="shared" si="7"/>
        <v>0</v>
      </c>
      <c r="J22" s="10"/>
    </row>
    <row r="23" spans="1:10" ht="63" x14ac:dyDescent="0.35">
      <c r="A23" s="10"/>
      <c r="B23" s="11" t="s">
        <v>38</v>
      </c>
      <c r="C23" s="10" t="s">
        <v>28</v>
      </c>
      <c r="D23" s="10" t="s">
        <v>30</v>
      </c>
      <c r="E23" s="7">
        <f t="shared" si="3"/>
        <v>270000</v>
      </c>
      <c r="F23" s="7">
        <v>0</v>
      </c>
      <c r="G23" s="7">
        <v>270000</v>
      </c>
      <c r="H23" s="7">
        <v>0</v>
      </c>
      <c r="I23" s="7">
        <v>0</v>
      </c>
      <c r="J23" s="10" t="s">
        <v>27</v>
      </c>
    </row>
    <row r="24" spans="1:10" ht="84" x14ac:dyDescent="0.35">
      <c r="A24" s="10"/>
      <c r="B24" s="12" t="s">
        <v>39</v>
      </c>
      <c r="C24" s="10" t="s">
        <v>28</v>
      </c>
      <c r="D24" s="10" t="s">
        <v>30</v>
      </c>
      <c r="E24" s="7">
        <f t="shared" si="3"/>
        <v>447336</v>
      </c>
      <c r="F24" s="7">
        <v>447336</v>
      </c>
      <c r="G24" s="7">
        <v>0</v>
      </c>
      <c r="H24" s="7">
        <v>0</v>
      </c>
      <c r="I24" s="7">
        <v>0</v>
      </c>
      <c r="J24" s="10" t="s">
        <v>27</v>
      </c>
    </row>
    <row r="25" spans="1:10" x14ac:dyDescent="0.35">
      <c r="A25" s="10"/>
      <c r="B25" s="13" t="s">
        <v>25</v>
      </c>
      <c r="C25" s="10"/>
      <c r="D25" s="10"/>
      <c r="E25" s="15">
        <f t="shared" si="3"/>
        <v>270000</v>
      </c>
      <c r="F25" s="15">
        <f>F26</f>
        <v>67500</v>
      </c>
      <c r="G25" s="15">
        <f t="shared" ref="G25:I25" si="8">G26</f>
        <v>67500</v>
      </c>
      <c r="H25" s="15">
        <f t="shared" si="8"/>
        <v>67500</v>
      </c>
      <c r="I25" s="15">
        <f t="shared" si="8"/>
        <v>67500</v>
      </c>
      <c r="J25" s="10"/>
    </row>
    <row r="26" spans="1:10" ht="42" x14ac:dyDescent="0.35">
      <c r="A26" s="10"/>
      <c r="B26" s="12" t="s">
        <v>40</v>
      </c>
      <c r="C26" s="10" t="s">
        <v>27</v>
      </c>
      <c r="D26" s="10">
        <v>9</v>
      </c>
      <c r="E26" s="7">
        <f t="shared" si="3"/>
        <v>270000</v>
      </c>
      <c r="F26" s="7">
        <v>67500</v>
      </c>
      <c r="G26" s="7">
        <v>67500</v>
      </c>
      <c r="H26" s="7">
        <v>67500</v>
      </c>
      <c r="I26" s="7">
        <v>67500</v>
      </c>
      <c r="J26" s="10" t="s">
        <v>27</v>
      </c>
    </row>
  </sheetData>
  <mergeCells count="10">
    <mergeCell ref="A1:J1"/>
    <mergeCell ref="A2:J2"/>
    <mergeCell ref="A3:J3"/>
    <mergeCell ref="A5:A6"/>
    <mergeCell ref="B5:B6"/>
    <mergeCell ref="C5:C6"/>
    <mergeCell ref="D5:D6"/>
    <mergeCell ref="E5:E6"/>
    <mergeCell ref="F5:I5"/>
    <mergeCell ref="J5:J6"/>
  </mergeCells>
  <pageMargins left="0.23622047244094491" right="0.23622047244094491" top="0.74803149606299213" bottom="0.55118110236220474" header="0.31496062992125984" footer="0.11811023622047245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W17"/>
  <sheetViews>
    <sheetView tabSelected="1" topLeftCell="A4" zoomScale="80" zoomScaleNormal="80" workbookViewId="0">
      <selection activeCell="Q8" sqref="Q8"/>
    </sheetView>
  </sheetViews>
  <sheetFormatPr defaultRowHeight="14.25" x14ac:dyDescent="0.2"/>
  <cols>
    <col min="1" max="1" width="4" customWidth="1"/>
    <col min="4" max="4" width="8" customWidth="1"/>
    <col min="6" max="6" width="11" customWidth="1"/>
    <col min="7" max="7" width="7.625" customWidth="1"/>
    <col min="10" max="10" width="7.75" customWidth="1"/>
    <col min="13" max="13" width="7.875" customWidth="1"/>
    <col min="16" max="16" width="7.875" customWidth="1"/>
    <col min="17" max="17" width="9.875" bestFit="1" customWidth="1"/>
    <col min="18" max="18" width="7.75" customWidth="1"/>
    <col min="19" max="19" width="7" customWidth="1"/>
    <col min="21" max="21" width="9.875" customWidth="1"/>
  </cols>
  <sheetData>
    <row r="1" spans="1:23" s="1" customFormat="1" ht="23.25" x14ac:dyDescent="0.35">
      <c r="A1" s="70" t="s">
        <v>43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</row>
    <row r="2" spans="1:23" s="1" customFormat="1" ht="23.25" x14ac:dyDescent="0.35">
      <c r="A2" s="70" t="s">
        <v>41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23" s="1" customFormat="1" ht="23.25" x14ac:dyDescent="0.35">
      <c r="A3" s="70" t="s">
        <v>42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</row>
    <row r="5" spans="1:23" s="1" customFormat="1" ht="21" x14ac:dyDescent="0.35">
      <c r="A5" s="57" t="s">
        <v>3</v>
      </c>
      <c r="B5" s="57" t="s">
        <v>27</v>
      </c>
      <c r="C5" s="57" t="s">
        <v>44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71" t="s">
        <v>45</v>
      </c>
      <c r="S5" s="72"/>
      <c r="T5" s="72"/>
      <c r="U5" s="61" t="s">
        <v>46</v>
      </c>
    </row>
    <row r="6" spans="1:23" s="1" customFormat="1" ht="128.25" customHeight="1" x14ac:dyDescent="0.25">
      <c r="A6" s="57"/>
      <c r="B6" s="57"/>
      <c r="C6" s="64" t="s">
        <v>47</v>
      </c>
      <c r="D6" s="65"/>
      <c r="E6" s="66"/>
      <c r="F6" s="64" t="s">
        <v>69</v>
      </c>
      <c r="G6" s="65"/>
      <c r="H6" s="66"/>
      <c r="I6" s="67" t="s">
        <v>64</v>
      </c>
      <c r="J6" s="68"/>
      <c r="K6" s="69"/>
      <c r="L6" s="67" t="s">
        <v>66</v>
      </c>
      <c r="M6" s="68"/>
      <c r="N6" s="69"/>
      <c r="O6" s="67" t="s">
        <v>68</v>
      </c>
      <c r="P6" s="68"/>
      <c r="Q6" s="69"/>
      <c r="R6" s="67" t="s">
        <v>48</v>
      </c>
      <c r="S6" s="68"/>
      <c r="T6" s="69"/>
      <c r="U6" s="61"/>
    </row>
    <row r="7" spans="1:23" s="1" customFormat="1" ht="42" x14ac:dyDescent="0.25">
      <c r="A7" s="57"/>
      <c r="B7" s="57"/>
      <c r="C7" s="4" t="s">
        <v>49</v>
      </c>
      <c r="D7" s="4" t="s">
        <v>50</v>
      </c>
      <c r="E7" s="4" t="s">
        <v>51</v>
      </c>
      <c r="F7" s="4" t="s">
        <v>4</v>
      </c>
      <c r="G7" s="31" t="s">
        <v>52</v>
      </c>
      <c r="H7" s="4" t="s">
        <v>51</v>
      </c>
      <c r="I7" s="4" t="s">
        <v>49</v>
      </c>
      <c r="J7" s="4" t="s">
        <v>50</v>
      </c>
      <c r="K7" s="31" t="s">
        <v>51</v>
      </c>
      <c r="L7" s="4" t="s">
        <v>49</v>
      </c>
      <c r="M7" s="31" t="s">
        <v>50</v>
      </c>
      <c r="N7" s="31" t="s">
        <v>51</v>
      </c>
      <c r="O7" s="4" t="s">
        <v>49</v>
      </c>
      <c r="P7" s="32" t="s">
        <v>50</v>
      </c>
      <c r="Q7" s="31" t="s">
        <v>51</v>
      </c>
      <c r="R7" s="4" t="s">
        <v>49</v>
      </c>
      <c r="S7" s="31" t="s">
        <v>50</v>
      </c>
      <c r="T7" s="4" t="s">
        <v>51</v>
      </c>
      <c r="U7" s="61"/>
    </row>
    <row r="8" spans="1:23" s="1" customFormat="1" ht="21" x14ac:dyDescent="0.35">
      <c r="A8" s="33">
        <v>1</v>
      </c>
      <c r="B8" s="5" t="s">
        <v>53</v>
      </c>
      <c r="C8" s="34" t="s">
        <v>54</v>
      </c>
      <c r="D8" s="35" t="s">
        <v>65</v>
      </c>
      <c r="E8" s="36">
        <v>55200</v>
      </c>
      <c r="F8" s="37" t="s">
        <v>55</v>
      </c>
      <c r="G8" s="34">
        <v>18</v>
      </c>
      <c r="H8" s="36">
        <f>G8*4000</f>
        <v>72000</v>
      </c>
      <c r="I8" s="34" t="s">
        <v>27</v>
      </c>
      <c r="J8" s="38">
        <v>1</v>
      </c>
      <c r="K8" s="36">
        <v>15000</v>
      </c>
      <c r="L8" s="34" t="s">
        <v>67</v>
      </c>
      <c r="M8" s="35" t="s">
        <v>29</v>
      </c>
      <c r="N8" s="36">
        <v>30000</v>
      </c>
      <c r="O8" s="34" t="s">
        <v>67</v>
      </c>
      <c r="P8" s="35" t="s">
        <v>29</v>
      </c>
      <c r="Q8" s="56">
        <v>97761</v>
      </c>
      <c r="R8" s="34" t="s">
        <v>27</v>
      </c>
      <c r="S8" s="39">
        <v>1</v>
      </c>
      <c r="T8" s="36">
        <v>30000</v>
      </c>
      <c r="U8" s="40">
        <f>E8+H8+K8+N8+Q8+T8</f>
        <v>299961</v>
      </c>
    </row>
    <row r="9" spans="1:23" s="45" customFormat="1" ht="21" x14ac:dyDescent="0.35">
      <c r="A9" s="38">
        <v>2</v>
      </c>
      <c r="B9" s="43" t="s">
        <v>58</v>
      </c>
      <c r="C9" s="34" t="s">
        <v>54</v>
      </c>
      <c r="D9" s="35" t="s">
        <v>65</v>
      </c>
      <c r="E9" s="36">
        <v>55200</v>
      </c>
      <c r="F9" s="37" t="s">
        <v>55</v>
      </c>
      <c r="G9" s="41">
        <v>14</v>
      </c>
      <c r="H9" s="36">
        <f t="shared" ref="H9:H12" si="0">G9*4000</f>
        <v>56000</v>
      </c>
      <c r="I9" s="34" t="s">
        <v>27</v>
      </c>
      <c r="J9" s="38">
        <v>1</v>
      </c>
      <c r="K9" s="36">
        <v>15000</v>
      </c>
      <c r="L9" s="34" t="s">
        <v>67</v>
      </c>
      <c r="M9" s="35" t="s">
        <v>29</v>
      </c>
      <c r="N9" s="36">
        <v>30000</v>
      </c>
      <c r="O9" s="34" t="s">
        <v>67</v>
      </c>
      <c r="P9" s="35" t="s">
        <v>29</v>
      </c>
      <c r="Q9" s="56">
        <v>58555</v>
      </c>
      <c r="R9" s="34" t="s">
        <v>27</v>
      </c>
      <c r="S9" s="39">
        <v>1</v>
      </c>
      <c r="T9" s="36">
        <v>30000</v>
      </c>
      <c r="U9" s="40">
        <f t="shared" ref="U9:U12" si="1">E9+H9+K9+N9+Q9+T9</f>
        <v>244755</v>
      </c>
      <c r="V9" s="44"/>
      <c r="W9" s="1"/>
    </row>
    <row r="10" spans="1:23" s="1" customFormat="1" ht="21" x14ac:dyDescent="0.35">
      <c r="A10" s="33">
        <v>3</v>
      </c>
      <c r="B10" s="43" t="s">
        <v>62</v>
      </c>
      <c r="C10" s="46" t="s">
        <v>54</v>
      </c>
      <c r="D10" s="35" t="s">
        <v>65</v>
      </c>
      <c r="E10" s="36">
        <v>55200</v>
      </c>
      <c r="F10" s="47" t="s">
        <v>55</v>
      </c>
      <c r="G10" s="10">
        <v>12</v>
      </c>
      <c r="H10" s="36">
        <f t="shared" si="0"/>
        <v>48000</v>
      </c>
      <c r="I10" s="46" t="s">
        <v>27</v>
      </c>
      <c r="J10" s="33">
        <v>1</v>
      </c>
      <c r="K10" s="36">
        <v>15000</v>
      </c>
      <c r="L10" s="34" t="s">
        <v>67</v>
      </c>
      <c r="M10" s="48" t="s">
        <v>29</v>
      </c>
      <c r="N10" s="36">
        <v>30000</v>
      </c>
      <c r="O10" s="34" t="s">
        <v>67</v>
      </c>
      <c r="P10" s="48" t="s">
        <v>29</v>
      </c>
      <c r="Q10" s="56">
        <v>67690</v>
      </c>
      <c r="R10" s="46" t="s">
        <v>27</v>
      </c>
      <c r="S10" s="49">
        <v>1</v>
      </c>
      <c r="T10" s="36">
        <v>30000</v>
      </c>
      <c r="U10" s="40">
        <f t="shared" si="1"/>
        <v>245890</v>
      </c>
    </row>
    <row r="11" spans="1:23" s="1" customFormat="1" ht="21" x14ac:dyDescent="0.35">
      <c r="A11" s="38">
        <v>4</v>
      </c>
      <c r="B11" s="43" t="s">
        <v>60</v>
      </c>
      <c r="C11" s="34" t="s">
        <v>54</v>
      </c>
      <c r="D11" s="35" t="s">
        <v>65</v>
      </c>
      <c r="E11" s="36">
        <v>55200</v>
      </c>
      <c r="F11" s="37" t="s">
        <v>55</v>
      </c>
      <c r="G11" s="41">
        <v>11</v>
      </c>
      <c r="H11" s="36">
        <f t="shared" si="0"/>
        <v>44000</v>
      </c>
      <c r="I11" s="34" t="s">
        <v>27</v>
      </c>
      <c r="J11" s="38">
        <v>1</v>
      </c>
      <c r="K11" s="36">
        <v>15000</v>
      </c>
      <c r="L11" s="34" t="s">
        <v>67</v>
      </c>
      <c r="M11" s="35" t="s">
        <v>29</v>
      </c>
      <c r="N11" s="36">
        <v>30000</v>
      </c>
      <c r="O11" s="34" t="s">
        <v>67</v>
      </c>
      <c r="P11" s="35" t="s">
        <v>29</v>
      </c>
      <c r="Q11" s="56">
        <v>53670</v>
      </c>
      <c r="R11" s="34" t="s">
        <v>27</v>
      </c>
      <c r="S11" s="39">
        <v>1</v>
      </c>
      <c r="T11" s="36">
        <v>30000</v>
      </c>
      <c r="U11" s="40">
        <f t="shared" si="1"/>
        <v>227870</v>
      </c>
      <c r="V11" s="2"/>
    </row>
    <row r="12" spans="1:23" s="1" customFormat="1" ht="21" x14ac:dyDescent="0.35">
      <c r="A12" s="33">
        <v>5</v>
      </c>
      <c r="B12" s="5" t="s">
        <v>57</v>
      </c>
      <c r="C12" s="34" t="s">
        <v>54</v>
      </c>
      <c r="D12" s="35" t="s">
        <v>65</v>
      </c>
      <c r="E12" s="36">
        <v>55200</v>
      </c>
      <c r="F12" s="37" t="s">
        <v>55</v>
      </c>
      <c r="G12" s="41">
        <v>10</v>
      </c>
      <c r="H12" s="36">
        <f t="shared" si="0"/>
        <v>40000</v>
      </c>
      <c r="I12" s="34" t="s">
        <v>27</v>
      </c>
      <c r="J12" s="38">
        <v>1</v>
      </c>
      <c r="K12" s="36">
        <v>15000</v>
      </c>
      <c r="L12" s="34" t="s">
        <v>67</v>
      </c>
      <c r="M12" s="35" t="s">
        <v>29</v>
      </c>
      <c r="N12" s="36">
        <v>30000</v>
      </c>
      <c r="O12" s="34" t="s">
        <v>67</v>
      </c>
      <c r="P12" s="35" t="s">
        <v>29</v>
      </c>
      <c r="Q12" s="56">
        <v>60600</v>
      </c>
      <c r="R12" s="34" t="s">
        <v>27</v>
      </c>
      <c r="S12" s="39">
        <v>1</v>
      </c>
      <c r="T12" s="36">
        <v>30000</v>
      </c>
      <c r="U12" s="40">
        <f t="shared" si="1"/>
        <v>230800</v>
      </c>
      <c r="V12" s="42"/>
    </row>
    <row r="13" spans="1:23" s="1" customFormat="1" ht="21" x14ac:dyDescent="0.35">
      <c r="A13" s="38">
        <v>6</v>
      </c>
      <c r="B13" s="5" t="s">
        <v>56</v>
      </c>
      <c r="C13" s="34" t="s">
        <v>54</v>
      </c>
      <c r="D13" s="35" t="s">
        <v>65</v>
      </c>
      <c r="E13" s="36">
        <v>55200</v>
      </c>
      <c r="F13" s="37" t="s">
        <v>55</v>
      </c>
      <c r="G13" s="41">
        <v>6</v>
      </c>
      <c r="H13" s="36">
        <f t="shared" ref="H13:H16" si="2">G13*4000</f>
        <v>24000</v>
      </c>
      <c r="I13" s="34" t="s">
        <v>27</v>
      </c>
      <c r="J13" s="38">
        <v>1</v>
      </c>
      <c r="K13" s="36">
        <v>15000</v>
      </c>
      <c r="L13" s="34" t="s">
        <v>67</v>
      </c>
      <c r="M13" s="35" t="s">
        <v>29</v>
      </c>
      <c r="N13" s="36">
        <v>30000</v>
      </c>
      <c r="O13" s="34" t="s">
        <v>67</v>
      </c>
      <c r="P13" s="35" t="s">
        <v>29</v>
      </c>
      <c r="Q13" s="56">
        <v>27700</v>
      </c>
      <c r="R13" s="34" t="s">
        <v>27</v>
      </c>
      <c r="S13" s="39">
        <v>1</v>
      </c>
      <c r="T13" s="36">
        <v>30000</v>
      </c>
      <c r="U13" s="40">
        <f t="shared" ref="U13:U16" si="3">E13+H13+K13+N13+Q13+T13</f>
        <v>181900</v>
      </c>
    </row>
    <row r="14" spans="1:23" s="45" customFormat="1" ht="21" x14ac:dyDescent="0.35">
      <c r="A14" s="33">
        <v>7</v>
      </c>
      <c r="B14" s="43" t="s">
        <v>59</v>
      </c>
      <c r="C14" s="34" t="s">
        <v>54</v>
      </c>
      <c r="D14" s="35" t="s">
        <v>65</v>
      </c>
      <c r="E14" s="36">
        <v>55200</v>
      </c>
      <c r="F14" s="37" t="s">
        <v>55</v>
      </c>
      <c r="G14" s="41">
        <v>6</v>
      </c>
      <c r="H14" s="36">
        <f t="shared" si="2"/>
        <v>24000</v>
      </c>
      <c r="I14" s="34" t="s">
        <v>27</v>
      </c>
      <c r="J14" s="38">
        <v>1</v>
      </c>
      <c r="K14" s="36">
        <v>15000</v>
      </c>
      <c r="L14" s="34" t="s">
        <v>67</v>
      </c>
      <c r="M14" s="35" t="s">
        <v>29</v>
      </c>
      <c r="N14" s="36">
        <v>30000</v>
      </c>
      <c r="O14" s="34" t="s">
        <v>67</v>
      </c>
      <c r="P14" s="35" t="s">
        <v>29</v>
      </c>
      <c r="Q14" s="56">
        <v>29005</v>
      </c>
      <c r="R14" s="34" t="s">
        <v>27</v>
      </c>
      <c r="S14" s="39">
        <v>1</v>
      </c>
      <c r="T14" s="36">
        <v>30000</v>
      </c>
      <c r="U14" s="40">
        <f t="shared" si="3"/>
        <v>183205</v>
      </c>
      <c r="V14" s="44"/>
      <c r="W14" s="1"/>
    </row>
    <row r="15" spans="1:23" s="1" customFormat="1" ht="21" x14ac:dyDescent="0.35">
      <c r="A15" s="38">
        <v>8</v>
      </c>
      <c r="B15" s="43" t="s">
        <v>63</v>
      </c>
      <c r="C15" s="46" t="s">
        <v>54</v>
      </c>
      <c r="D15" s="35" t="s">
        <v>65</v>
      </c>
      <c r="E15" s="36">
        <v>55200</v>
      </c>
      <c r="F15" s="47" t="s">
        <v>55</v>
      </c>
      <c r="G15" s="10">
        <v>5</v>
      </c>
      <c r="H15" s="36">
        <f t="shared" ref="H15" si="4">G15*4000</f>
        <v>20000</v>
      </c>
      <c r="I15" s="46" t="s">
        <v>27</v>
      </c>
      <c r="J15" s="33">
        <v>1</v>
      </c>
      <c r="K15" s="36">
        <v>15000</v>
      </c>
      <c r="L15" s="34" t="s">
        <v>67</v>
      </c>
      <c r="M15" s="48" t="s">
        <v>29</v>
      </c>
      <c r="N15" s="36">
        <v>30000</v>
      </c>
      <c r="O15" s="34" t="s">
        <v>67</v>
      </c>
      <c r="P15" s="48" t="s">
        <v>29</v>
      </c>
      <c r="Q15" s="56">
        <v>25090</v>
      </c>
      <c r="R15" s="46" t="s">
        <v>27</v>
      </c>
      <c r="S15" s="49">
        <v>1</v>
      </c>
      <c r="T15" s="36">
        <v>30000</v>
      </c>
      <c r="U15" s="40">
        <f t="shared" ref="U15" si="5">E15+H15+K15+N15+Q15+T15</f>
        <v>175290</v>
      </c>
    </row>
    <row r="16" spans="1:23" s="1" customFormat="1" ht="21" x14ac:dyDescent="0.35">
      <c r="A16" s="33">
        <v>9</v>
      </c>
      <c r="B16" s="43" t="s">
        <v>61</v>
      </c>
      <c r="C16" s="34" t="s">
        <v>54</v>
      </c>
      <c r="D16" s="35" t="s">
        <v>65</v>
      </c>
      <c r="E16" s="36">
        <v>55200</v>
      </c>
      <c r="F16" s="37" t="s">
        <v>55</v>
      </c>
      <c r="G16" s="41">
        <v>5</v>
      </c>
      <c r="H16" s="36">
        <f t="shared" si="2"/>
        <v>20000</v>
      </c>
      <c r="I16" s="34" t="s">
        <v>27</v>
      </c>
      <c r="J16" s="38">
        <v>1</v>
      </c>
      <c r="K16" s="36">
        <v>15000</v>
      </c>
      <c r="L16" s="34" t="s">
        <v>67</v>
      </c>
      <c r="M16" s="35" t="s">
        <v>29</v>
      </c>
      <c r="N16" s="36">
        <v>30000</v>
      </c>
      <c r="O16" s="34" t="s">
        <v>67</v>
      </c>
      <c r="P16" s="35" t="s">
        <v>29</v>
      </c>
      <c r="Q16" s="56">
        <v>27265</v>
      </c>
      <c r="R16" s="34" t="s">
        <v>27</v>
      </c>
      <c r="S16" s="39">
        <v>1</v>
      </c>
      <c r="T16" s="36">
        <v>30000</v>
      </c>
      <c r="U16" s="40">
        <f t="shared" si="3"/>
        <v>177465</v>
      </c>
    </row>
    <row r="17" spans="1:22" s="1" customFormat="1" ht="24" customHeight="1" x14ac:dyDescent="0.25">
      <c r="A17" s="62" t="s">
        <v>46</v>
      </c>
      <c r="B17" s="63"/>
      <c r="C17" s="50"/>
      <c r="D17" s="50"/>
      <c r="E17" s="51">
        <f>SUM(E8:E16)</f>
        <v>496800</v>
      </c>
      <c r="F17" s="50"/>
      <c r="G17" s="52">
        <f>SUM(G8:G16)</f>
        <v>87</v>
      </c>
      <c r="H17" s="36">
        <f>SUM(H8:H16)</f>
        <v>348000</v>
      </c>
      <c r="I17" s="50"/>
      <c r="J17" s="50"/>
      <c r="K17" s="51">
        <f>SUM(K8:K16)</f>
        <v>135000</v>
      </c>
      <c r="L17" s="50"/>
      <c r="M17" s="50"/>
      <c r="N17" s="51">
        <f>SUM(N8:N16)</f>
        <v>270000</v>
      </c>
      <c r="O17" s="50"/>
      <c r="P17" s="52"/>
      <c r="Q17" s="55">
        <f>SUM(Q8:Q16)</f>
        <v>447336</v>
      </c>
      <c r="R17" s="50"/>
      <c r="S17" s="50"/>
      <c r="T17" s="51">
        <f>SUM(T8:T16)</f>
        <v>270000</v>
      </c>
      <c r="U17" s="54">
        <f>E17+H17+K17+N17+Q17+T17</f>
        <v>1967136</v>
      </c>
      <c r="V17" s="53"/>
    </row>
  </sheetData>
  <mergeCells count="15">
    <mergeCell ref="A1:T1"/>
    <mergeCell ref="A2:T2"/>
    <mergeCell ref="A3:T3"/>
    <mergeCell ref="A5:A7"/>
    <mergeCell ref="B5:B7"/>
    <mergeCell ref="C5:Q5"/>
    <mergeCell ref="R5:T5"/>
    <mergeCell ref="A17:B17"/>
    <mergeCell ref="U5:U7"/>
    <mergeCell ref="C6:E6"/>
    <mergeCell ref="F6:H6"/>
    <mergeCell ref="I6:K6"/>
    <mergeCell ref="L6:N6"/>
    <mergeCell ref="O6:Q6"/>
    <mergeCell ref="R6:T6"/>
  </mergeCells>
  <pageMargins left="0.23622047244094491" right="0.23622047244094491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อำเภอ 4 ไตรมาส</vt:lpstr>
      <vt:lpstr>จัดสรรอำเภอ</vt:lpstr>
      <vt:lpstr>'อำเภอ 4 ไตรมาส'!Print_Titles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2017-11-13T04:24:21Z</cp:lastPrinted>
  <dcterms:created xsi:type="dcterms:W3CDTF">2017-11-03T06:48:34Z</dcterms:created>
  <dcterms:modified xsi:type="dcterms:W3CDTF">2017-11-13T04:24:52Z</dcterms:modified>
</cp:coreProperties>
</file>